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35" windowWidth="9060" windowHeight="9195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L45" i="6"/>
  <c r="L44" i="6"/>
  <c r="L43" i="6"/>
  <c r="L40" i="6"/>
  <c r="L39" i="6"/>
  <c r="L38" i="6"/>
  <c r="L37" i="6"/>
  <c r="H37" i="6"/>
  <c r="L35" i="6"/>
  <c r="L34" i="6"/>
  <c r="L33" i="6"/>
  <c r="H33" i="6"/>
  <c r="L32" i="6"/>
  <c r="L31" i="6"/>
  <c r="L30" i="6"/>
  <c r="L29" i="6"/>
  <c r="L28" i="6"/>
  <c r="L27" i="6"/>
  <c r="L26" i="6"/>
  <c r="L25" i="6"/>
  <c r="L22" i="6"/>
  <c r="L21" i="6"/>
  <c r="L20" i="6"/>
  <c r="L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L41" i="5" s="1"/>
  <c r="K41" i="5" s="1"/>
  <c r="H43" i="5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H33" i="4"/>
  <c r="L32" i="4"/>
  <c r="L31" i="4"/>
  <c r="L30" i="4"/>
  <c r="L29" i="4"/>
  <c r="L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77" i="4"/>
  <c r="K77" i="4" s="1"/>
  <c r="L77" i="5"/>
  <c r="K77" i="5" s="1"/>
  <c r="L95" i="4"/>
  <c r="K95" i="4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L64" i="2"/>
  <c r="L63" i="2"/>
  <c r="L62" i="2"/>
  <c r="L61" i="2"/>
  <c r="L58" i="2"/>
  <c r="L57" i="2"/>
  <c r="L56" i="2"/>
  <c r="L55" i="2"/>
  <c r="L53" i="2"/>
  <c r="L52" i="2"/>
  <c r="L51" i="2"/>
  <c r="H51" i="2"/>
  <c r="L50" i="2"/>
  <c r="L49" i="2"/>
  <c r="L48" i="2"/>
  <c r="L47" i="2"/>
  <c r="L46" i="2"/>
  <c r="L45" i="2"/>
  <c r="L44" i="2"/>
  <c r="L43" i="2"/>
  <c r="L40" i="2"/>
  <c r="L39" i="2"/>
  <c r="L38" i="2"/>
  <c r="L37" i="2"/>
  <c r="H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<sst xmlns="http://schemas.openxmlformats.org/spreadsheetml/2006/main" count="670" uniqueCount="245">
  <si>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</si>
  <si>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</si>
  <si>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</si>
  <si>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</si>
  <si>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</si>
  <si>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</si>
  <si>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</si>
  <si>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</si>
  <si>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</si>
  <si>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</si>
  <si>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</si>
  <si>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</si>
  <si>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</si>
  <si>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</si>
  <si>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</si>
  <si>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</si>
  <si>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</si>
  <si>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</si>
  <si>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</si>
  <si>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</si>
  <si>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</si>
  <si>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</si>
  <si>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</si>
  <si>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</si>
  <si>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</si>
  <si>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</si>
  <si>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</si>
  <si>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</si>
  <si>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</si>
  <si>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</si>
  <si>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</si>
  <si>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</si>
  <si>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</si>
  <si>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</si>
  <si>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</si>
  <si>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</si>
  <si>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</si>
  <si>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</si>
  <si>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</si>
  <si>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</si>
  <si>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</si>
  <si>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</si>
  <si>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</si>
  <si>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</si>
  <si>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</si>
  <si>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</si>
  <si>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</si>
  <si>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</si>
  <si>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</si>
  <si>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</si>
  <si>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</si>
  <si>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</si>
  <si>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</si>
  <si>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</si>
  <si>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</si>
  <si>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</si>
  <si>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</si>
  <si>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</si>
  <si>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</si>
  <si>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</si>
  <si>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</si>
  <si>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</si>
  <si>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</si>
  <si>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</si>
  <si>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</si>
  <si>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</si>
  <si>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</si>
  <si>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</si>
  <si>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</si>
  <si>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</si>
  <si>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</si>
  <si>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</si>
  <si>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</si>
  <si>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</si>
  <si>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</si>
  <si>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</si>
  <si>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</si>
  <si>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</si>
  <si>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</si>
  <si>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</si>
  <si>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</si>
  <si>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</si>
  <si>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</si>
  <si>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</si>
  <si>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</si>
  <si>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</si>
  <si>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</si>
  <si>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</si>
  <si>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</si>
  <si>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</si>
  <si>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</si>
  <si>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</si>
  <si>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</si>
  <si>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</si>
  <si>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</si>
  <si>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</si>
  <si>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</si>
  <si>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</si>
  <si>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</si>
  <si>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</si>
  <si>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</si>
  <si>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</si>
  <si>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</si>
  <si>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</si>
  <si>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</si>
  <si>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</si>
  <si>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</si>
  <si>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</si>
  <si>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</si>
  <si>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</si>
  <si>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</si>
  <si>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</si>
  <si>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</si>
  <si>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</si>
  <si>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</si>
  <si>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</si>
  <si>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</si>
  <si>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</si>
  <si>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</si>
  <si>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</si>
  <si>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</si>
  <si>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</si>
  <si>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</si>
  <si>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</si>
  <si>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</si>
  <si>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</si>
  <si>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</si>
  <si>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</si>
  <si>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</si>
  <si>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</si>
  <si>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</si>
  <si>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</si>
  <si>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</si>
  <si>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</si>
  <si>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</si>
  <si>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</si>
  <si>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</si>
  <si>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</si>
  <si>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</si>
  <si>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</si>
  <si>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</si>
  <si>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</si>
  <si>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`</t>
  </si>
  <si>
    <t>TT Đo lường và mạch điện</t>
  </si>
  <si>
    <t xml:space="preserve">Khí cụ điện </t>
  </si>
  <si>
    <t>TT Vẽ điện</t>
  </si>
  <si>
    <t xml:space="preserve">TT Máy điện </t>
  </si>
  <si>
    <t xml:space="preserve">TT Trang bị điện </t>
  </si>
  <si>
    <t>Tính toán sửa chữa máy điện</t>
  </si>
  <si>
    <t>Kỹ thuật số</t>
  </si>
  <si>
    <t>TT Kỹ thuật số</t>
  </si>
  <si>
    <t>Anh Văn chuyên ngành</t>
  </si>
  <si>
    <t>TT Cung cấp điện</t>
  </si>
  <si>
    <t>Điện tử công suất</t>
  </si>
  <si>
    <t>TT Đo lường cảm biến</t>
  </si>
  <si>
    <t>Kỹ thuật chiếu sáng</t>
  </si>
  <si>
    <t>Hệ thống nhà thông minh Smarthome</t>
  </si>
  <si>
    <t>TT Kỹ thuật lạnh</t>
  </si>
  <si>
    <t>Lập trình hướng đối tượng</t>
  </si>
  <si>
    <t>TT Lập trình hướng đối tượng</t>
  </si>
  <si>
    <t xml:space="preserve">Máy điện </t>
  </si>
  <si>
    <t>Số tín chỉ</t>
  </si>
  <si>
    <t>6(6,0,12)</t>
  </si>
  <si>
    <t>2(0,2,2)</t>
  </si>
  <si>
    <t>3(3,0,6)</t>
  </si>
  <si>
    <t>2(2,0,4)</t>
  </si>
  <si>
    <t>1(0,0,3)</t>
  </si>
  <si>
    <t>6(0,0,18)</t>
  </si>
  <si>
    <t>1(1,0,2)</t>
  </si>
  <si>
    <t>1(0,1,1)</t>
  </si>
  <si>
    <t>4(2,0,8)</t>
  </si>
  <si>
    <t>3(0,3,3)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</si>
  <si>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</si>
  <si>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</si>
  <si>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</si>
  <si>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</si>
  <si>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</si>
  <si>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</si>
  <si>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</si>
  <si>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</si>
  <si>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</si>
  <si>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</si>
  <si>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</si>
  <si>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</si>
  <si>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</si>
  <si>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</si>
  <si>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</si>
  <si>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</si>
  <si>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</si>
  <si>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</si>
  <si>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</si>
  <si>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</si>
  <si>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</si>
  <si>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</si>
  <si>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</si>
  <si>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</si>
  <si>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</si>
  <si>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</si>
  <si>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</si>
  <si>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</si>
  <si>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</si>
  <si>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</si>
  <si>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</si>
  <si>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</si>
  <si>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</si>
  <si>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</si>
  <si>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</si>
  <si>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</si>
  <si>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</si>
  <si>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</si>
  <si>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</si>
  <si>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</si>
  <si>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</si>
  <si>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</si>
  <si>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LLCT101</t>
  </si>
  <si>
    <t>LLCT105</t>
  </si>
  <si>
    <t>KHCB105</t>
  </si>
  <si>
    <t>DDT213</t>
  </si>
  <si>
    <t>DDT214</t>
  </si>
  <si>
    <t>DDT215</t>
  </si>
  <si>
    <t>DLANH216</t>
  </si>
  <si>
    <t>DLANH217</t>
  </si>
  <si>
    <t>LLCT202</t>
  </si>
  <si>
    <t>LLCT206</t>
  </si>
  <si>
    <t>KHCB205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</si>
  <si>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</si>
  <si>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</si>
  <si>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</si>
  <si>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</si>
  <si>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</si>
  <si>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</si>
  <si>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</si>
  <si>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</si>
  <si>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</si>
  <si>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</si>
  <si>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</si>
  <si>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</si>
  <si>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</si>
  <si>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</si>
  <si>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</si>
  <si>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DLANH316</t>
  </si>
  <si>
    <t>DLANH317</t>
  </si>
  <si>
    <t>LLCT302</t>
  </si>
  <si>
    <t>LLCT306</t>
  </si>
  <si>
    <t>KHCB305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</si>
</sst>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i/>
      <sz val="13"/>
      <color rgb="FFFF0000"/>
      <name val="Times New Roman"/>
      <family val="1"/>
    </font>
    <font>
      <sz val="13"/>
      <color theme="4"/>
      <name val="Times New Roman"/>
      <family val="1"/>
    </font>
    <font>
      <i/>
      <sz val="13"/>
      <color theme="4"/>
      <name val="Times New Roman"/>
      <family val="1"/>
    </font>
    <font>
      <sz val="14"/>
      <color theme="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2" fillId="7" borderId="7" xfId="0" applyFont="1" applyFill="1" applyBorder="1" applyAlignment="1">
      <alignment vertical="center" wrapText="1"/>
    </xf>
    <xf numFmtId="0" fontId="9" fillId="8" borderId="14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9" fillId="7" borderId="14" xfId="0" applyFont="1" applyFill="1" applyBorder="1"/>
    <xf numFmtId="0" fontId="6" fillId="7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9" fillId="8" borderId="7" xfId="0" applyFont="1" applyFill="1" applyBorder="1"/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3" t="s">
        <v>66</v>
      </c>
      <c r="B1" s="103"/>
      <c r="C1" s="103"/>
      <c r="D1" s="103"/>
      <c r="E1" s="103"/>
      <c r="F1" s="103"/>
      <c r="G1" s="103"/>
      <c r="H1" s="103"/>
    </row>
    <row r="2" spans="1:13" ht="15.75" thickBot="1" x14ac:dyDescent="0.3">
      <c r="A2" s="104" t="s">
        <v>24</v>
      </c>
      <c r="B2" s="104"/>
      <c r="C2" s="104"/>
      <c r="D2" s="104"/>
      <c r="E2" s="104"/>
      <c r="F2" s="104"/>
      <c r="G2" s="104"/>
      <c r="H2" s="104"/>
    </row>
    <row r="3" spans="1:13" ht="19.5" thickBot="1" x14ac:dyDescent="0.3">
      <c r="A3" s="120" t="s">
        <v>0</v>
      </c>
      <c r="B3" s="120" t="s">
        <v>1</v>
      </c>
      <c r="C3" s="123" t="s">
        <v>2</v>
      </c>
      <c r="D3" s="124"/>
      <c r="E3" s="124"/>
      <c r="F3" s="124"/>
      <c r="G3" s="124"/>
      <c r="H3" s="125"/>
    </row>
    <row r="4" spans="1:13" ht="19.5" thickBot="1" x14ac:dyDescent="0.3">
      <c r="A4" s="121"/>
      <c r="B4" s="121"/>
      <c r="C4" s="8" t="s">
        <v>3</v>
      </c>
      <c r="D4" s="115" t="s">
        <v>5</v>
      </c>
      <c r="E4" s="116"/>
      <c r="F4" s="116"/>
      <c r="G4" s="117"/>
      <c r="H4" s="112" t="s">
        <v>6</v>
      </c>
    </row>
    <row r="5" spans="1:13" ht="18.75" x14ac:dyDescent="0.25">
      <c r="A5" s="121"/>
      <c r="B5" s="121"/>
      <c r="C5" s="8" t="s">
        <v>4</v>
      </c>
      <c r="D5" s="118" t="s">
        <v>3</v>
      </c>
      <c r="E5" s="8" t="s">
        <v>7</v>
      </c>
      <c r="F5" s="112" t="s">
        <v>9</v>
      </c>
      <c r="G5" s="112" t="s">
        <v>10</v>
      </c>
      <c r="H5" s="113"/>
    </row>
    <row r="6" spans="1:13" ht="19.5" thickBot="1" x14ac:dyDescent="0.3">
      <c r="A6" s="122"/>
      <c r="B6" s="122"/>
      <c r="C6" s="9"/>
      <c r="D6" s="119"/>
      <c r="E6" s="10" t="s">
        <v>8</v>
      </c>
      <c r="F6" s="114"/>
      <c r="G6" s="114"/>
      <c r="H6" s="114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DDT105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DDT113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DDT106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DDT120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DDT129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DDT124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DDT111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DDT118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DDT130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5" t="s">
        <v>25</v>
      </c>
      <c r="B55" s="105"/>
      <c r="C55" s="105"/>
      <c r="D55" s="105"/>
      <c r="E55" s="105"/>
      <c r="F55" s="105"/>
      <c r="G55" s="105"/>
      <c r="H55" s="105"/>
    </row>
    <row r="56" spans="1:15" ht="18.75" x14ac:dyDescent="0.25">
      <c r="A56" s="33" t="s">
        <v>26</v>
      </c>
      <c r="B56" s="34"/>
      <c r="C56" s="106" t="s">
        <v>2</v>
      </c>
      <c r="D56" s="107"/>
      <c r="E56" s="107"/>
      <c r="F56" s="107"/>
      <c r="G56" s="107"/>
      <c r="H56" s="108"/>
    </row>
    <row r="57" spans="1:15" ht="19.5" thickBot="1" x14ac:dyDescent="0.3">
      <c r="A57" s="35" t="s">
        <v>27</v>
      </c>
      <c r="B57" s="36" t="s">
        <v>29</v>
      </c>
      <c r="C57" s="109"/>
      <c r="D57" s="110"/>
      <c r="E57" s="110"/>
      <c r="F57" s="110"/>
      <c r="G57" s="110"/>
      <c r="H57" s="111"/>
    </row>
    <row r="58" spans="1:15" ht="19.5" thickBot="1" x14ac:dyDescent="0.3">
      <c r="A58" s="35" t="s">
        <v>28</v>
      </c>
      <c r="B58" s="36" t="s">
        <v>30</v>
      </c>
      <c r="C58" s="112" t="s">
        <v>31</v>
      </c>
      <c r="D58" s="115" t="s">
        <v>5</v>
      </c>
      <c r="E58" s="116"/>
      <c r="F58" s="116"/>
      <c r="G58" s="117"/>
      <c r="H58" s="112" t="s">
        <v>32</v>
      </c>
    </row>
    <row r="59" spans="1:15" ht="18.75" x14ac:dyDescent="0.25">
      <c r="A59" s="37"/>
      <c r="B59" s="36"/>
      <c r="C59" s="113"/>
      <c r="D59" s="118" t="s">
        <v>3</v>
      </c>
      <c r="E59" s="112" t="s">
        <v>33</v>
      </c>
      <c r="F59" s="8" t="s">
        <v>34</v>
      </c>
      <c r="G59" s="112" t="s">
        <v>10</v>
      </c>
      <c r="H59" s="113"/>
    </row>
    <row r="60" spans="1:15" ht="19.5" thickBot="1" x14ac:dyDescent="0.3">
      <c r="A60" s="38"/>
      <c r="B60" s="9"/>
      <c r="C60" s="114"/>
      <c r="D60" s="119"/>
      <c r="E60" s="114"/>
      <c r="F60" s="10" t="s">
        <v>35</v>
      </c>
      <c r="G60" s="114"/>
      <c r="H60" s="114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6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7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9" zoomScale="70" zoomScaleNormal="70" zoomScalePageLayoutView="85" workbookViewId="0">
      <selection activeCell="H46" sqref="H4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6" t="s">
        <v>114</v>
      </c>
      <c r="I2" s="136"/>
      <c r="J2" s="96"/>
    </row>
    <row r="3" spans="2:15" ht="87" customHeight="1" x14ac:dyDescent="0.25">
      <c r="G3" s="128" t="s">
        <v>67</v>
      </c>
      <c r="H3" s="128" t="s">
        <v>107</v>
      </c>
      <c r="I3" s="128" t="s">
        <v>108</v>
      </c>
      <c r="J3" s="128" t="s">
        <v>161</v>
      </c>
      <c r="K3" s="128" t="s">
        <v>161</v>
      </c>
      <c r="L3" s="128" t="s">
        <v>110</v>
      </c>
      <c r="M3" s="128" t="s">
        <v>109</v>
      </c>
      <c r="N3" s="128" t="s">
        <v>68</v>
      </c>
    </row>
    <row r="4" spans="2:15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5" ht="19.5" thickBot="1" x14ac:dyDescent="0.3">
      <c r="G5" s="130" t="s">
        <v>115</v>
      </c>
      <c r="H5" s="131"/>
      <c r="I5" s="132"/>
      <c r="J5" s="97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0" t="s">
        <v>111</v>
      </c>
      <c r="H6" s="131"/>
      <c r="I6" s="132"/>
      <c r="J6" s="9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7" t="s">
        <v>214</v>
      </c>
      <c r="I7" s="59" t="s">
        <v>13</v>
      </c>
      <c r="J7" s="60" t="s">
        <v>162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7" t="s">
        <v>216</v>
      </c>
      <c r="I8" s="59" t="s">
        <v>118</v>
      </c>
      <c r="J8" s="4" t="s">
        <v>163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7" t="s">
        <v>184</v>
      </c>
      <c r="I9" s="63" t="s">
        <v>38</v>
      </c>
      <c r="J9" s="4" t="s">
        <v>164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7" t="s">
        <v>196</v>
      </c>
      <c r="I10" s="63" t="s">
        <v>137</v>
      </c>
      <c r="J10" s="4" t="s">
        <v>164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7" t="s">
        <v>190</v>
      </c>
      <c r="I11" s="65" t="s">
        <v>140</v>
      </c>
      <c r="J11" s="4" t="s">
        <v>165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30" t="s">
        <v>112</v>
      </c>
      <c r="H18" s="131"/>
      <c r="I18" s="132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30" t="s">
        <v>69</v>
      </c>
      <c r="H23" s="131"/>
      <c r="I23" s="132"/>
      <c r="J23" s="97"/>
      <c r="K23" s="6">
        <f>L23</f>
        <v>19</v>
      </c>
      <c r="L23" s="6">
        <f>SUM(L25:L40)</f>
        <v>19</v>
      </c>
      <c r="M23" s="6"/>
      <c r="N23" s="40">
        <v>19</v>
      </c>
      <c r="O23" t="s">
        <v>117</v>
      </c>
    </row>
    <row r="24" spans="4:15" ht="19.5" thickBot="1" x14ac:dyDescent="0.3">
      <c r="G24" s="130" t="s">
        <v>111</v>
      </c>
      <c r="H24" s="131"/>
      <c r="I24" s="132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37" t="s">
        <v>191</v>
      </c>
      <c r="I25" s="65" t="s">
        <v>139</v>
      </c>
      <c r="J25" s="4" t="s">
        <v>163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37" t="s">
        <v>185</v>
      </c>
      <c r="I26" s="95" t="s">
        <v>143</v>
      </c>
      <c r="J26" s="4" t="s">
        <v>163</v>
      </c>
      <c r="K26" s="93">
        <v>2</v>
      </c>
      <c r="L26" s="57">
        <f t="shared" ref="L26:L40" si="2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137" t="s">
        <v>193</v>
      </c>
      <c r="I27" s="59" t="s">
        <v>144</v>
      </c>
      <c r="J27" s="4" t="s">
        <v>165</v>
      </c>
      <c r="K27" s="1">
        <v>2</v>
      </c>
      <c r="L27" s="57">
        <f t="shared" si="2"/>
        <v>2</v>
      </c>
      <c r="M27" s="1"/>
      <c r="N27" s="1"/>
    </row>
    <row r="28" spans="4:15" ht="19.5" thickBot="1" x14ac:dyDescent="0.3">
      <c r="E28" s="53"/>
      <c r="G28" s="5">
        <v>4</v>
      </c>
      <c r="H28" s="137" t="s">
        <v>198</v>
      </c>
      <c r="I28" s="72" t="s">
        <v>145</v>
      </c>
      <c r="J28" s="4" t="s">
        <v>163</v>
      </c>
      <c r="K28" s="4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37" t="s">
        <v>188</v>
      </c>
      <c r="I29" s="77" t="s">
        <v>42</v>
      </c>
      <c r="J29" s="4" t="s">
        <v>165</v>
      </c>
      <c r="K29" s="4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137" t="s">
        <v>189</v>
      </c>
      <c r="I30" s="77" t="s">
        <v>138</v>
      </c>
      <c r="J30" s="4" t="s">
        <v>163</v>
      </c>
      <c r="K30" s="4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37" t="s">
        <v>203</v>
      </c>
      <c r="I31" s="72" t="s">
        <v>148</v>
      </c>
      <c r="J31" s="4" t="s">
        <v>164</v>
      </c>
      <c r="K31" s="4">
        <v>3</v>
      </c>
      <c r="L31" s="57">
        <f t="shared" si="2"/>
        <v>3</v>
      </c>
      <c r="M31" s="1"/>
      <c r="N31" s="1"/>
    </row>
    <row r="32" spans="4:15" ht="19.5" thickBot="1" x14ac:dyDescent="0.3">
      <c r="E32" s="53"/>
      <c r="G32" s="5">
        <v>8</v>
      </c>
      <c r="H32" s="137" t="s">
        <v>194</v>
      </c>
      <c r="I32" s="72" t="s">
        <v>48</v>
      </c>
      <c r="J32" s="4" t="s">
        <v>165</v>
      </c>
      <c r="K32" s="4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137" t="s">
        <v>192</v>
      </c>
      <c r="I33" s="73" t="s">
        <v>151</v>
      </c>
      <c r="J33" s="4" t="s">
        <v>165</v>
      </c>
      <c r="K33" s="80">
        <v>2</v>
      </c>
      <c r="L33" s="57">
        <f t="shared" si="2"/>
        <v>2</v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30" t="s">
        <v>112</v>
      </c>
      <c r="H36" s="131"/>
      <c r="I36" s="132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30" t="s">
        <v>70</v>
      </c>
      <c r="H41" s="131"/>
      <c r="I41" s="132"/>
      <c r="J41" s="97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30" t="s">
        <v>111</v>
      </c>
      <c r="H42" s="131"/>
      <c r="I42" s="132"/>
      <c r="J42" s="9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37" t="s">
        <v>215</v>
      </c>
      <c r="I43" s="59" t="s">
        <v>14</v>
      </c>
      <c r="J43" s="4" t="s">
        <v>165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137" t="s">
        <v>207</v>
      </c>
      <c r="I44" s="59" t="s">
        <v>119</v>
      </c>
      <c r="J44" s="4" t="s">
        <v>166</v>
      </c>
      <c r="K44" s="60">
        <v>1</v>
      </c>
      <c r="L44" s="57">
        <f t="shared" ref="L44:L58" si="4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137" t="s">
        <v>201</v>
      </c>
      <c r="I45" s="74" t="s">
        <v>141</v>
      </c>
      <c r="J45" s="4" t="s">
        <v>165</v>
      </c>
      <c r="K45" s="1">
        <v>2</v>
      </c>
      <c r="L45" s="57">
        <f t="shared" si="4"/>
        <v>2</v>
      </c>
      <c r="M45" s="1"/>
      <c r="N45" s="1"/>
    </row>
    <row r="46" spans="5:15" ht="19.5" thickBot="1" x14ac:dyDescent="0.3">
      <c r="G46" s="5">
        <v>4</v>
      </c>
      <c r="H46" s="137" t="s">
        <v>197</v>
      </c>
      <c r="I46" s="74" t="s">
        <v>146</v>
      </c>
      <c r="J46" s="4" t="s">
        <v>163</v>
      </c>
      <c r="K46" s="4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137" t="s">
        <v>186</v>
      </c>
      <c r="I47" s="77" t="s">
        <v>149</v>
      </c>
      <c r="J47" s="4" t="s">
        <v>165</v>
      </c>
      <c r="K47" s="4">
        <v>2</v>
      </c>
      <c r="L47" s="57">
        <f t="shared" si="4"/>
        <v>2</v>
      </c>
      <c r="M47" s="1"/>
      <c r="N47" s="1"/>
    </row>
    <row r="48" spans="5:15" ht="19.5" thickBot="1" x14ac:dyDescent="0.3">
      <c r="G48" s="5">
        <v>6</v>
      </c>
      <c r="H48" s="137" t="s">
        <v>187</v>
      </c>
      <c r="I48" s="77" t="s">
        <v>150</v>
      </c>
      <c r="J48" s="4" t="s">
        <v>163</v>
      </c>
      <c r="K48" s="4">
        <v>2</v>
      </c>
      <c r="L48" s="57">
        <f t="shared" si="4"/>
        <v>2</v>
      </c>
      <c r="M48" s="1"/>
      <c r="N48" s="1"/>
    </row>
    <row r="49" spans="5:15" ht="19.5" thickBot="1" x14ac:dyDescent="0.3">
      <c r="G49" s="5">
        <v>7</v>
      </c>
      <c r="H49" s="137" t="s">
        <v>200</v>
      </c>
      <c r="I49" s="72" t="s">
        <v>154</v>
      </c>
      <c r="J49" s="4" t="s">
        <v>163</v>
      </c>
      <c r="K49" s="4">
        <v>2</v>
      </c>
      <c r="L49" s="57">
        <f t="shared" si="4"/>
        <v>2</v>
      </c>
      <c r="M49" s="1"/>
      <c r="N49" s="1"/>
    </row>
    <row r="50" spans="5:15" ht="19.5" thickBot="1" x14ac:dyDescent="0.3">
      <c r="G50" s="5">
        <v>8</v>
      </c>
      <c r="H50" s="137" t="s">
        <v>204</v>
      </c>
      <c r="I50" s="72" t="s">
        <v>56</v>
      </c>
      <c r="J50" s="4" t="s">
        <v>165</v>
      </c>
      <c r="K50" s="4">
        <v>2</v>
      </c>
      <c r="L50" s="57">
        <f t="shared" si="4"/>
        <v>2</v>
      </c>
      <c r="M50" s="1"/>
      <c r="N50" s="1"/>
    </row>
    <row r="51" spans="5:15" ht="19.5" thickBot="1" x14ac:dyDescent="0.3">
      <c r="G51" s="5">
        <v>9</v>
      </c>
      <c r="H51" s="4" t="str">
        <f t="shared" ref="H44:H51" si="5">CONCATENATE(B51,C51,D51,E51,F51)</f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thickBot="1" x14ac:dyDescent="0.3">
      <c r="G54" s="130" t="s">
        <v>112</v>
      </c>
      <c r="H54" s="131"/>
      <c r="I54" s="132"/>
      <c r="J54" s="97"/>
      <c r="K54" s="6"/>
      <c r="L54" s="41"/>
      <c r="M54" s="1"/>
      <c r="N54" s="1"/>
    </row>
    <row r="55" spans="5:15" ht="19.5" thickBot="1" x14ac:dyDescent="0.3">
      <c r="G55" s="5">
        <v>1</v>
      </c>
      <c r="H55" s="137" t="s">
        <v>210</v>
      </c>
      <c r="I55" s="89" t="s">
        <v>59</v>
      </c>
      <c r="J55" s="4" t="s">
        <v>165</v>
      </c>
      <c r="K55" s="90">
        <v>2</v>
      </c>
      <c r="L55" s="57">
        <f t="shared" si="4"/>
        <v>2</v>
      </c>
      <c r="M55" s="1"/>
      <c r="N55" s="1"/>
    </row>
    <row r="56" spans="5:15" ht="19.5" thickBot="1" x14ac:dyDescent="0.3">
      <c r="G56" s="5">
        <v>2</v>
      </c>
      <c r="H56" s="137" t="s">
        <v>211</v>
      </c>
      <c r="I56" s="89" t="s">
        <v>157</v>
      </c>
      <c r="J56" s="4" t="s">
        <v>163</v>
      </c>
      <c r="K56" s="91">
        <v>2</v>
      </c>
      <c r="L56" s="57">
        <f t="shared" si="4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thickBot="1" x14ac:dyDescent="0.3">
      <c r="E59" s="53"/>
      <c r="G59" s="130" t="s">
        <v>71</v>
      </c>
      <c r="H59" s="131"/>
      <c r="I59" s="132"/>
      <c r="J59" s="97"/>
      <c r="K59" s="6">
        <f>L59</f>
        <v>21</v>
      </c>
      <c r="L59" s="6">
        <f>SUM(L61:L76)</f>
        <v>21</v>
      </c>
      <c r="M59" s="6"/>
      <c r="N59" s="40">
        <v>20</v>
      </c>
      <c r="O59" t="s">
        <v>117</v>
      </c>
    </row>
    <row r="60" spans="5:15" ht="19.5" thickBot="1" x14ac:dyDescent="0.3">
      <c r="G60" s="130" t="s">
        <v>111</v>
      </c>
      <c r="H60" s="131"/>
      <c r="I60" s="132"/>
      <c r="J60" s="97"/>
      <c r="K60" s="6"/>
      <c r="L60" s="41"/>
      <c r="M60" s="1"/>
      <c r="N60" s="1"/>
    </row>
    <row r="61" spans="5:15" ht="19.5" thickBot="1" x14ac:dyDescent="0.3">
      <c r="G61" s="5">
        <v>1</v>
      </c>
      <c r="H61" s="137" t="s">
        <v>195</v>
      </c>
      <c r="I61" s="72" t="s">
        <v>152</v>
      </c>
      <c r="J61" s="4" t="s">
        <v>163</v>
      </c>
      <c r="K61" s="1">
        <v>2</v>
      </c>
      <c r="L61" s="57">
        <f>IF(K61=0,"",VALUE(LEFT(K61,1)))</f>
        <v>2</v>
      </c>
      <c r="M61" s="41"/>
      <c r="N61" s="41"/>
    </row>
    <row r="62" spans="5:15" ht="19.5" thickBot="1" x14ac:dyDescent="0.3">
      <c r="G62" s="5">
        <v>2</v>
      </c>
      <c r="H62" s="137" t="s">
        <v>199</v>
      </c>
      <c r="I62" s="72" t="s">
        <v>153</v>
      </c>
      <c r="J62" s="4" t="s">
        <v>165</v>
      </c>
      <c r="K62" s="1">
        <v>2</v>
      </c>
      <c r="L62" s="57">
        <f t="shared" ref="L62:L76" si="6">IF(K62=0,"",VALUE(LEFT(K62,1)))</f>
        <v>2</v>
      </c>
      <c r="M62" s="1"/>
      <c r="N62" s="1"/>
    </row>
    <row r="63" spans="5:15" ht="19.5" thickBot="1" x14ac:dyDescent="0.3">
      <c r="G63" s="5">
        <v>3</v>
      </c>
      <c r="H63" s="137" t="s">
        <v>202</v>
      </c>
      <c r="I63" s="19" t="s">
        <v>147</v>
      </c>
      <c r="J63" s="4" t="s">
        <v>163</v>
      </c>
      <c r="K63" s="1">
        <v>2</v>
      </c>
      <c r="L63" s="57">
        <f t="shared" si="6"/>
        <v>2</v>
      </c>
      <c r="M63" s="1"/>
      <c r="N63" s="1"/>
    </row>
    <row r="64" spans="5:15" ht="19.5" thickBot="1" x14ac:dyDescent="0.3">
      <c r="G64" s="5">
        <v>4</v>
      </c>
      <c r="H64" s="137" t="s">
        <v>205</v>
      </c>
      <c r="I64" s="94" t="s">
        <v>155</v>
      </c>
      <c r="J64" s="4" t="s">
        <v>165</v>
      </c>
      <c r="K64" s="62">
        <v>2</v>
      </c>
      <c r="L64" s="57">
        <f t="shared" si="6"/>
        <v>2</v>
      </c>
      <c r="M64" s="1"/>
      <c r="N64" s="1"/>
    </row>
    <row r="65" spans="5:15" ht="33.75" thickBot="1" x14ac:dyDescent="0.3">
      <c r="G65" s="5">
        <v>5</v>
      </c>
      <c r="H65" s="137" t="s">
        <v>206</v>
      </c>
      <c r="I65" s="75" t="s">
        <v>156</v>
      </c>
      <c r="J65" s="4" t="s">
        <v>165</v>
      </c>
      <c r="K65" s="62">
        <v>2</v>
      </c>
      <c r="L65" s="57">
        <f t="shared" si="6"/>
        <v>2</v>
      </c>
      <c r="M65" s="1"/>
      <c r="N65" s="1"/>
    </row>
    <row r="66" spans="5:15" ht="19.5" thickBot="1" x14ac:dyDescent="0.3">
      <c r="G66" s="5">
        <v>6</v>
      </c>
      <c r="H66" s="4" t="str">
        <f t="shared" ref="H62:H69" si="7">CONCATENATE(B66,C66,D66,E66,F66)</f>
        <v/>
      </c>
      <c r="I66" s="42"/>
      <c r="J66" s="3"/>
      <c r="K66" s="4"/>
      <c r="L66" s="57" t="str">
        <f t="shared" si="6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6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6"/>
        <v/>
      </c>
      <c r="M68" s="1"/>
      <c r="N68" s="1"/>
    </row>
    <row r="69" spans="5:15" ht="19.5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6"/>
        <v/>
      </c>
      <c r="M69" s="1"/>
      <c r="N69" s="1"/>
    </row>
    <row r="70" spans="5:15" ht="19.5" thickBot="1" x14ac:dyDescent="0.3">
      <c r="G70" s="5">
        <v>10</v>
      </c>
      <c r="H70" s="137" t="s">
        <v>208</v>
      </c>
      <c r="I70" s="59" t="s">
        <v>120</v>
      </c>
      <c r="J70" s="4" t="s">
        <v>166</v>
      </c>
      <c r="K70" s="60">
        <v>1</v>
      </c>
      <c r="L70" s="57">
        <f t="shared" si="6"/>
        <v>1</v>
      </c>
      <c r="M70" s="1"/>
      <c r="N70" s="1"/>
    </row>
    <row r="71" spans="5:15" ht="19.5" thickBot="1" x14ac:dyDescent="0.3">
      <c r="G71" s="5">
        <v>11</v>
      </c>
      <c r="H71" s="137" t="s">
        <v>209</v>
      </c>
      <c r="I71" s="61" t="s">
        <v>55</v>
      </c>
      <c r="J71" s="4" t="s">
        <v>167</v>
      </c>
      <c r="K71" s="62">
        <v>6</v>
      </c>
      <c r="L71" s="57">
        <f t="shared" si="6"/>
        <v>6</v>
      </c>
      <c r="M71" s="1"/>
      <c r="N71" s="1"/>
    </row>
    <row r="72" spans="5:15" ht="19.5" thickBot="1" x14ac:dyDescent="0.3">
      <c r="G72" s="130" t="s">
        <v>112</v>
      </c>
      <c r="H72" s="131"/>
      <c r="I72" s="132"/>
      <c r="J72" s="97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137" t="s">
        <v>212</v>
      </c>
      <c r="I73" s="92" t="s">
        <v>158</v>
      </c>
      <c r="J73" s="4" t="s">
        <v>165</v>
      </c>
      <c r="K73" s="93">
        <v>2</v>
      </c>
      <c r="L73" s="57">
        <f t="shared" si="6"/>
        <v>2</v>
      </c>
      <c r="M73" s="1"/>
      <c r="N73" s="1"/>
    </row>
    <row r="74" spans="5:15" ht="38.25" thickBot="1" x14ac:dyDescent="0.3">
      <c r="E74" s="53"/>
      <c r="G74" s="5">
        <v>2</v>
      </c>
      <c r="H74" s="137" t="s">
        <v>213</v>
      </c>
      <c r="I74" s="92" t="s">
        <v>159</v>
      </c>
      <c r="J74" s="4" t="s">
        <v>163</v>
      </c>
      <c r="K74" s="93">
        <v>2</v>
      </c>
      <c r="L74" s="57">
        <f t="shared" si="6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6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6"/>
        <v/>
      </c>
      <c r="M76" s="1"/>
      <c r="N76" s="1"/>
    </row>
    <row r="77" spans="5:15" ht="19.5" hidden="1" thickBot="1" x14ac:dyDescent="0.3">
      <c r="G77" s="130" t="s">
        <v>72</v>
      </c>
      <c r="H77" s="131"/>
      <c r="I77" s="132"/>
      <c r="J77" s="97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30" t="s">
        <v>111</v>
      </c>
      <c r="H78" s="131"/>
      <c r="I78" s="132"/>
      <c r="J78" s="9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8">CONCATENATE(B80,C80,D80,E80,F80)</f>
        <v/>
      </c>
      <c r="I80" s="43"/>
      <c r="J80" s="43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8"/>
        <v/>
      </c>
      <c r="I81" s="43"/>
      <c r="J81" s="43"/>
      <c r="K81" s="1"/>
      <c r="L81" s="57" t="str">
        <f t="shared" si="9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8"/>
        <v/>
      </c>
      <c r="I82" s="3"/>
      <c r="J82" s="3"/>
      <c r="K82" s="4"/>
      <c r="L82" s="57" t="str">
        <f t="shared" si="9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8"/>
        <v/>
      </c>
      <c r="I83" s="3"/>
      <c r="J83" s="3"/>
      <c r="K83" s="4"/>
      <c r="L83" s="57" t="str">
        <f t="shared" si="9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8"/>
        <v/>
      </c>
      <c r="I84" s="42"/>
      <c r="J84" s="3"/>
      <c r="K84" s="4"/>
      <c r="L84" s="57" t="str">
        <f t="shared" si="9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8"/>
        <v/>
      </c>
      <c r="I85" s="3"/>
      <c r="J85" s="3"/>
      <c r="K85" s="4"/>
      <c r="L85" s="57" t="str">
        <f t="shared" si="9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8"/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8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thickBot="1" x14ac:dyDescent="0.3">
      <c r="E90" s="53"/>
      <c r="G90" s="130" t="s">
        <v>112</v>
      </c>
      <c r="H90" s="131"/>
      <c r="I90" s="132"/>
      <c r="J90" s="9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0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hidden="1" thickBot="1" x14ac:dyDescent="0.3">
      <c r="G95" s="130" t="s">
        <v>73</v>
      </c>
      <c r="H95" s="131"/>
      <c r="I95" s="132"/>
      <c r="J95" s="97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30" t="s">
        <v>111</v>
      </c>
      <c r="H96" s="131"/>
      <c r="I96" s="132"/>
      <c r="J96" s="9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1">CONCATENATE(B98,C98,D98,E98,F98)</f>
        <v/>
      </c>
      <c r="I98" s="43"/>
      <c r="J98" s="43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1"/>
        <v/>
      </c>
      <c r="I99" s="43"/>
      <c r="J99" s="43"/>
      <c r="K99" s="1"/>
      <c r="L99" s="57" t="str">
        <f t="shared" si="12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1"/>
        <v/>
      </c>
      <c r="I100" s="3"/>
      <c r="J100" s="3"/>
      <c r="K100" s="4"/>
      <c r="L100" s="57" t="str">
        <f t="shared" si="12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1"/>
        <v/>
      </c>
      <c r="I101" s="3"/>
      <c r="J101" s="3"/>
      <c r="K101" s="4"/>
      <c r="L101" s="57" t="str">
        <f t="shared" si="12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1"/>
        <v/>
      </c>
      <c r="I102" s="42"/>
      <c r="J102" s="3"/>
      <c r="K102" s="4"/>
      <c r="L102" s="57" t="str">
        <f t="shared" si="12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1"/>
        <v/>
      </c>
      <c r="I103" s="3"/>
      <c r="J103" s="3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1"/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1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2"/>
        <v/>
      </c>
      <c r="M107" s="1"/>
      <c r="N107" s="1"/>
    </row>
    <row r="108" spans="5:15" ht="19.5" hidden="1" thickBot="1" x14ac:dyDescent="0.3">
      <c r="G108" s="130" t="s">
        <v>112</v>
      </c>
      <c r="H108" s="131"/>
      <c r="I108" s="132"/>
      <c r="J108" s="9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5" ht="19.5" thickBot="1" x14ac:dyDescent="0.3">
      <c r="G113" s="133" t="s">
        <v>113</v>
      </c>
      <c r="H113" s="134"/>
      <c r="I113" s="135"/>
      <c r="J113" s="100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H119" zoomScale="70" zoomScaleNormal="70" zoomScalePageLayoutView="85" workbookViewId="0">
      <selection activeCell="I34" sqref="I3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6" t="s">
        <v>114</v>
      </c>
      <c r="I2" s="136"/>
      <c r="J2" s="96"/>
    </row>
    <row r="3" spans="2:15" ht="87" customHeight="1" x14ac:dyDescent="0.25">
      <c r="G3" s="128" t="s">
        <v>67</v>
      </c>
      <c r="H3" s="128" t="s">
        <v>107</v>
      </c>
      <c r="I3" s="128" t="s">
        <v>108</v>
      </c>
      <c r="J3" s="128" t="s">
        <v>161</v>
      </c>
      <c r="K3" s="128" t="s">
        <v>161</v>
      </c>
      <c r="L3" s="128" t="s">
        <v>110</v>
      </c>
      <c r="M3" s="128" t="s">
        <v>109</v>
      </c>
      <c r="N3" s="128" t="s">
        <v>68</v>
      </c>
    </row>
    <row r="4" spans="2:15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5" ht="19.5" thickBot="1" x14ac:dyDescent="0.3">
      <c r="G5" s="130" t="s">
        <v>115</v>
      </c>
      <c r="H5" s="131"/>
      <c r="I5" s="132"/>
      <c r="J5" s="97"/>
      <c r="K5" s="6">
        <f>L5</f>
        <v>17</v>
      </c>
      <c r="L5" s="6">
        <f>SUM(L7:L22)</f>
        <v>17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0" t="s">
        <v>111</v>
      </c>
      <c r="H6" s="131"/>
      <c r="I6" s="132"/>
      <c r="J6" s="9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7" t="s">
        <v>172</v>
      </c>
      <c r="I7" s="78" t="s">
        <v>38</v>
      </c>
      <c r="J7" s="4" t="s">
        <v>164</v>
      </c>
      <c r="K7" s="64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7" t="s">
        <v>175</v>
      </c>
      <c r="I8" s="67" t="s">
        <v>140</v>
      </c>
      <c r="J8" s="4" t="s">
        <v>165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7" t="s">
        <v>176</v>
      </c>
      <c r="I9" s="69" t="s">
        <v>139</v>
      </c>
      <c r="J9" s="4" t="s">
        <v>163</v>
      </c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7" t="s">
        <v>173</v>
      </c>
      <c r="I10" s="67" t="s">
        <v>42</v>
      </c>
      <c r="J10" s="4" t="s">
        <v>165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7" t="s">
        <v>177</v>
      </c>
      <c r="I11" s="69" t="s">
        <v>138</v>
      </c>
      <c r="J11" s="4" t="s">
        <v>163</v>
      </c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37" t="s">
        <v>178</v>
      </c>
      <c r="I12" s="59" t="s">
        <v>144</v>
      </c>
      <c r="J12" s="4" t="s">
        <v>165</v>
      </c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37" t="s">
        <v>174</v>
      </c>
      <c r="I13" s="71" t="s">
        <v>143</v>
      </c>
      <c r="J13" s="4" t="s">
        <v>163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37" t="s">
        <v>180</v>
      </c>
      <c r="I14" s="73" t="s">
        <v>160</v>
      </c>
      <c r="J14" s="4" t="s">
        <v>165</v>
      </c>
      <c r="K14" s="70">
        <v>2</v>
      </c>
      <c r="L14" s="57">
        <f t="shared" si="0"/>
        <v>2</v>
      </c>
      <c r="M14" s="1"/>
      <c r="N14" s="1"/>
    </row>
    <row r="15" spans="2:15" ht="19.5" thickBot="1" x14ac:dyDescent="0.35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9"/>
      <c r="J15" s="102"/>
      <c r="K15" s="70"/>
      <c r="L15" s="57" t="str">
        <f t="shared" si="0"/>
        <v/>
      </c>
      <c r="M15" s="1" t="s">
        <v>142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30" t="s">
        <v>112</v>
      </c>
      <c r="H18" s="131"/>
      <c r="I18" s="132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30" t="s">
        <v>69</v>
      </c>
      <c r="H23" s="131"/>
      <c r="I23" s="132"/>
      <c r="J23" s="97"/>
      <c r="K23" s="6">
        <f>L23</f>
        <v>25</v>
      </c>
      <c r="L23" s="6">
        <f>SUM(L25:L40)</f>
        <v>25</v>
      </c>
      <c r="M23" s="6"/>
      <c r="N23" s="40">
        <v>24</v>
      </c>
      <c r="O23" t="s">
        <v>117</v>
      </c>
    </row>
    <row r="24" spans="4:15" ht="19.5" thickBot="1" x14ac:dyDescent="0.3">
      <c r="G24" s="130" t="s">
        <v>111</v>
      </c>
      <c r="H24" s="131"/>
      <c r="I24" s="132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37" t="s">
        <v>222</v>
      </c>
      <c r="I25" s="59" t="s">
        <v>13</v>
      </c>
      <c r="J25" s="4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37" t="s">
        <v>223</v>
      </c>
      <c r="I26" s="61" t="s">
        <v>14</v>
      </c>
      <c r="J26" s="4" t="s">
        <v>168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37" t="s">
        <v>224</v>
      </c>
      <c r="I27" s="61" t="s">
        <v>118</v>
      </c>
      <c r="J27" s="4" t="s">
        <v>169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137" t="s">
        <v>179</v>
      </c>
      <c r="I28" s="72" t="s">
        <v>152</v>
      </c>
      <c r="J28" s="4" t="s">
        <v>163</v>
      </c>
      <c r="K28" s="64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37" t="s">
        <v>181</v>
      </c>
      <c r="I29" s="72" t="s">
        <v>154</v>
      </c>
      <c r="J29" s="4" t="s">
        <v>163</v>
      </c>
      <c r="K29" s="4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137" t="s">
        <v>182</v>
      </c>
      <c r="I30" s="74" t="s">
        <v>141</v>
      </c>
      <c r="J30" s="4" t="s">
        <v>165</v>
      </c>
      <c r="K30" s="80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37" t="s">
        <v>183</v>
      </c>
      <c r="I31" s="74" t="s">
        <v>147</v>
      </c>
      <c r="J31" s="4" t="s">
        <v>163</v>
      </c>
      <c r="K31" s="80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137" t="s">
        <v>217</v>
      </c>
      <c r="I32" s="75" t="s">
        <v>155</v>
      </c>
      <c r="J32" s="4" t="s">
        <v>165</v>
      </c>
      <c r="K32" s="62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4" t="str">
        <f t="shared" ref="H26: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137" t="s">
        <v>218</v>
      </c>
      <c r="I34" s="59" t="s">
        <v>119</v>
      </c>
      <c r="J34" s="4" t="s">
        <v>166</v>
      </c>
      <c r="K34" s="60">
        <v>1</v>
      </c>
      <c r="L34" s="57">
        <f t="shared" si="2"/>
        <v>1</v>
      </c>
      <c r="M34" s="1"/>
      <c r="N34" s="1"/>
    </row>
    <row r="35" spans="5:15" ht="19.5" thickBot="1" x14ac:dyDescent="0.3">
      <c r="E35" s="53"/>
      <c r="G35" s="5">
        <v>11</v>
      </c>
      <c r="H35" s="137" t="s">
        <v>219</v>
      </c>
      <c r="I35" s="61" t="s">
        <v>55</v>
      </c>
      <c r="J35" s="4" t="s">
        <v>167</v>
      </c>
      <c r="K35" s="62">
        <v>6</v>
      </c>
      <c r="L35" s="57">
        <f t="shared" si="2"/>
        <v>6</v>
      </c>
      <c r="M35" s="1"/>
      <c r="N35" s="1"/>
    </row>
    <row r="36" spans="5:15" ht="19.5" thickBot="1" x14ac:dyDescent="0.3">
      <c r="G36" s="130" t="s">
        <v>112</v>
      </c>
      <c r="H36" s="131"/>
      <c r="I36" s="132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137" t="s">
        <v>220</v>
      </c>
      <c r="I37" s="59" t="s">
        <v>59</v>
      </c>
      <c r="J37" s="4" t="s">
        <v>165</v>
      </c>
      <c r="K37" s="76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137" t="s">
        <v>221</v>
      </c>
      <c r="I38" s="59" t="s">
        <v>157</v>
      </c>
      <c r="J38" s="4" t="s">
        <v>163</v>
      </c>
      <c r="K38" s="62">
        <v>2</v>
      </c>
      <c r="L38" s="57">
        <f t="shared" si="2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30" t="s">
        <v>70</v>
      </c>
      <c r="H41" s="131"/>
      <c r="I41" s="132"/>
      <c r="J41" s="97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30" t="s">
        <v>111</v>
      </c>
      <c r="H42" s="131"/>
      <c r="I42" s="132"/>
      <c r="J42" s="97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4">CONCATENATE(B44,C44,D44,E44,F44)</f>
        <v/>
      </c>
      <c r="I44" s="43"/>
      <c r="J44" s="43"/>
      <c r="K44" s="1"/>
      <c r="L44" s="57" t="str">
        <f t="shared" ref="L44:L58" si="5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4"/>
        <v/>
      </c>
      <c r="I45" s="43"/>
      <c r="J45" s="43"/>
      <c r="K45" s="1"/>
      <c r="L45" s="57" t="str">
        <f t="shared" si="5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4"/>
        <v/>
      </c>
      <c r="I46" s="3"/>
      <c r="J46" s="3"/>
      <c r="K46" s="4"/>
      <c r="L46" s="57" t="str">
        <f t="shared" si="5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4"/>
        <v/>
      </c>
      <c r="I47" s="3"/>
      <c r="J47" s="3"/>
      <c r="K47" s="4"/>
      <c r="L47" s="57" t="str">
        <f t="shared" si="5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4"/>
        <v/>
      </c>
      <c r="I48" s="42"/>
      <c r="J48" s="3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4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G54" s="130" t="s">
        <v>112</v>
      </c>
      <c r="H54" s="131"/>
      <c r="I54" s="132"/>
      <c r="J54" s="97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30" t="s">
        <v>71</v>
      </c>
      <c r="H59" s="131"/>
      <c r="I59" s="132"/>
      <c r="J59" s="97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30" t="s">
        <v>111</v>
      </c>
      <c r="H60" s="131"/>
      <c r="I60" s="132"/>
      <c r="J60" s="97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30" t="s">
        <v>112</v>
      </c>
      <c r="H72" s="131"/>
      <c r="I72" s="132"/>
      <c r="J72" s="97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30" t="s">
        <v>72</v>
      </c>
      <c r="H77" s="131"/>
      <c r="I77" s="132"/>
      <c r="J77" s="97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30" t="s">
        <v>111</v>
      </c>
      <c r="H78" s="131"/>
      <c r="I78" s="132"/>
      <c r="J78" s="9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30" t="s">
        <v>112</v>
      </c>
      <c r="H90" s="131"/>
      <c r="I90" s="132"/>
      <c r="J90" s="9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30" t="s">
        <v>73</v>
      </c>
      <c r="H95" s="131"/>
      <c r="I95" s="132"/>
      <c r="J95" s="97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30" t="s">
        <v>111</v>
      </c>
      <c r="H96" s="131"/>
      <c r="I96" s="132"/>
      <c r="J96" s="9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30" t="s">
        <v>112</v>
      </c>
      <c r="H108" s="131"/>
      <c r="I108" s="132"/>
      <c r="J108" s="9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33" t="s">
        <v>113</v>
      </c>
      <c r="H113" s="134"/>
      <c r="I113" s="135"/>
      <c r="J113" s="100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70" zoomScaleNormal="70" zoomScalePageLayoutView="85" workbookViewId="0">
      <selection activeCell="J36" sqref="J3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6" t="s">
        <v>114</v>
      </c>
      <c r="I2" s="136"/>
      <c r="J2" s="96"/>
    </row>
    <row r="3" spans="2:15" ht="87" customHeight="1" x14ac:dyDescent="0.25">
      <c r="G3" s="128" t="s">
        <v>67</v>
      </c>
      <c r="H3" s="128" t="s">
        <v>107</v>
      </c>
      <c r="I3" s="128" t="s">
        <v>108</v>
      </c>
      <c r="J3" s="128" t="s">
        <v>161</v>
      </c>
      <c r="K3" s="128" t="s">
        <v>161</v>
      </c>
      <c r="L3" s="128" t="s">
        <v>110</v>
      </c>
      <c r="M3" s="128" t="s">
        <v>109</v>
      </c>
      <c r="N3" s="128" t="s">
        <v>68</v>
      </c>
    </row>
    <row r="4" spans="2:15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5" ht="19.5" thickBot="1" x14ac:dyDescent="0.3">
      <c r="G5" s="130" t="s">
        <v>115</v>
      </c>
      <c r="H5" s="131"/>
      <c r="I5" s="132"/>
      <c r="J5" s="97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0" t="s">
        <v>111</v>
      </c>
      <c r="H6" s="131"/>
      <c r="I6" s="132"/>
      <c r="J6" s="9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7" t="s">
        <v>225</v>
      </c>
      <c r="I7" s="78" t="s">
        <v>38</v>
      </c>
      <c r="J7" s="4" t="s">
        <v>170</v>
      </c>
      <c r="K7" s="4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7" t="s">
        <v>228</v>
      </c>
      <c r="I8" s="78" t="s">
        <v>140</v>
      </c>
      <c r="J8" s="4" t="s">
        <v>165</v>
      </c>
      <c r="K8" s="81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7" t="s">
        <v>227</v>
      </c>
      <c r="I9" s="71" t="s">
        <v>143</v>
      </c>
      <c r="J9" s="4" t="s">
        <v>163</v>
      </c>
      <c r="K9" s="81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7" t="s">
        <v>226</v>
      </c>
      <c r="I10" s="78" t="s">
        <v>42</v>
      </c>
      <c r="J10" s="4" t="s">
        <v>170</v>
      </c>
      <c r="K10" s="81">
        <v>4</v>
      </c>
      <c r="L10" s="57">
        <f t="shared" si="0"/>
        <v>4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3"/>
      <c r="J11" s="73"/>
      <c r="K11" s="76"/>
      <c r="L11" s="57" t="str">
        <f t="shared" si="0"/>
        <v/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8"/>
      <c r="J12" s="78"/>
      <c r="K12" s="81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I13" s="71"/>
      <c r="J13" s="71"/>
      <c r="K13" s="81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3"/>
      <c r="J14" s="73"/>
      <c r="K14" s="76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8"/>
      <c r="J15" s="78"/>
      <c r="K15" s="81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30" t="s">
        <v>112</v>
      </c>
      <c r="H18" s="131"/>
      <c r="I18" s="132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137" t="s">
        <v>240</v>
      </c>
      <c r="I19" s="89" t="s">
        <v>59</v>
      </c>
      <c r="J19" s="4" t="s">
        <v>165</v>
      </c>
      <c r="K19" s="90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137" t="s">
        <v>241</v>
      </c>
      <c r="I20" s="89" t="s">
        <v>157</v>
      </c>
      <c r="J20" s="4" t="s">
        <v>163</v>
      </c>
      <c r="K20" s="91">
        <v>2</v>
      </c>
      <c r="L20" s="57">
        <f t="shared" si="0"/>
        <v>2</v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30" t="s">
        <v>69</v>
      </c>
      <c r="H23" s="131"/>
      <c r="I23" s="132"/>
      <c r="J23" s="97"/>
      <c r="K23" s="6">
        <f>L23</f>
        <v>16</v>
      </c>
      <c r="L23" s="6">
        <f>SUM(L25:L40)</f>
        <v>16</v>
      </c>
      <c r="M23" s="6"/>
      <c r="N23" s="40">
        <v>16</v>
      </c>
      <c r="O23" t="s">
        <v>117</v>
      </c>
    </row>
    <row r="24" spans="4:15" ht="19.5" thickBot="1" x14ac:dyDescent="0.3">
      <c r="G24" s="130" t="s">
        <v>111</v>
      </c>
      <c r="H24" s="131"/>
      <c r="I24" s="132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37" t="s">
        <v>242</v>
      </c>
      <c r="I25" s="59" t="s">
        <v>13</v>
      </c>
      <c r="J25" s="4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37" t="s">
        <v>243</v>
      </c>
      <c r="I26" s="61" t="s">
        <v>14</v>
      </c>
      <c r="J26" s="4" t="s">
        <v>168</v>
      </c>
      <c r="K26" s="62">
        <v>1</v>
      </c>
      <c r="L26" s="57">
        <f t="shared" ref="L26:L40" si="1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37" t="s">
        <v>244</v>
      </c>
      <c r="I27" s="61" t="s">
        <v>118</v>
      </c>
      <c r="J27" s="4" t="s">
        <v>169</v>
      </c>
      <c r="K27" s="62">
        <v>1</v>
      </c>
      <c r="L27" s="57">
        <f t="shared" si="1"/>
        <v>1</v>
      </c>
      <c r="M27" s="1"/>
      <c r="N27" s="1"/>
    </row>
    <row r="28" spans="4:15" ht="19.5" thickBot="1" x14ac:dyDescent="0.35">
      <c r="E28" s="53"/>
      <c r="G28" s="5">
        <v>4</v>
      </c>
      <c r="H28" s="137" t="s">
        <v>229</v>
      </c>
      <c r="I28" s="82" t="s">
        <v>139</v>
      </c>
      <c r="J28" s="4" t="s">
        <v>163</v>
      </c>
      <c r="K28" s="83">
        <v>2</v>
      </c>
      <c r="L28" s="57">
        <f t="shared" si="1"/>
        <v>2</v>
      </c>
      <c r="M28" s="1"/>
      <c r="N28" s="1"/>
    </row>
    <row r="29" spans="4:15" ht="19.5" thickBot="1" x14ac:dyDescent="0.35">
      <c r="E29" s="53"/>
      <c r="G29" s="5">
        <v>5</v>
      </c>
      <c r="H29" s="137" t="s">
        <v>230</v>
      </c>
      <c r="I29" s="82" t="s">
        <v>138</v>
      </c>
      <c r="J29" s="4" t="s">
        <v>163</v>
      </c>
      <c r="K29" s="83">
        <v>2</v>
      </c>
      <c r="L29" s="57">
        <f t="shared" si="1"/>
        <v>2</v>
      </c>
      <c r="M29" s="1"/>
      <c r="N29" s="1"/>
    </row>
    <row r="30" spans="4:15" ht="19.5" thickBot="1" x14ac:dyDescent="0.3">
      <c r="E30" s="53"/>
      <c r="G30" s="5">
        <v>6</v>
      </c>
      <c r="H30" s="137" t="s">
        <v>233</v>
      </c>
      <c r="I30" s="73" t="s">
        <v>160</v>
      </c>
      <c r="J30" s="4" t="s">
        <v>164</v>
      </c>
      <c r="K30" s="76">
        <v>3</v>
      </c>
      <c r="L30" s="57">
        <f t="shared" si="1"/>
        <v>3</v>
      </c>
      <c r="M30" s="1"/>
      <c r="N30" s="1"/>
    </row>
    <row r="31" spans="4:15" ht="19.5" thickBot="1" x14ac:dyDescent="0.3">
      <c r="E31" s="53"/>
      <c r="G31" s="5">
        <v>7</v>
      </c>
      <c r="H31" s="137" t="s">
        <v>231</v>
      </c>
      <c r="I31" s="59" t="s">
        <v>144</v>
      </c>
      <c r="J31" s="4" t="s">
        <v>165</v>
      </c>
      <c r="K31" s="83">
        <v>2</v>
      </c>
      <c r="L31" s="57">
        <f t="shared" si="1"/>
        <v>2</v>
      </c>
      <c r="M31" s="1"/>
      <c r="N31" s="1"/>
    </row>
    <row r="32" spans="4:15" ht="19.5" thickBot="1" x14ac:dyDescent="0.3">
      <c r="E32" s="53"/>
      <c r="G32" s="5">
        <v>8</v>
      </c>
      <c r="H32" s="137" t="s">
        <v>237</v>
      </c>
      <c r="I32" s="59" t="s">
        <v>155</v>
      </c>
      <c r="J32" s="4" t="s">
        <v>164</v>
      </c>
      <c r="K32" s="4">
        <v>3</v>
      </c>
      <c r="L32" s="57">
        <f t="shared" si="1"/>
        <v>3</v>
      </c>
      <c r="M32" s="1"/>
      <c r="N32" s="1"/>
    </row>
    <row r="33" spans="5:15" ht="19.5" thickBot="1" x14ac:dyDescent="0.3">
      <c r="G33" s="5">
        <v>9</v>
      </c>
      <c r="H33" s="4" t="str">
        <f t="shared" ref="H26:H33" si="2">CONCATENATE(B33,C33,D33,E33,F33)</f>
        <v/>
      </c>
      <c r="I33" s="75"/>
      <c r="J33" s="101"/>
      <c r="K33" s="4"/>
      <c r="L33" s="57" t="str">
        <f t="shared" si="1"/>
        <v/>
      </c>
      <c r="M33" s="1"/>
      <c r="N33" s="1"/>
    </row>
    <row r="34" spans="5:15" ht="19.5" thickBot="1" x14ac:dyDescent="0.3">
      <c r="G34" s="5">
        <v>10</v>
      </c>
      <c r="H34" s="1"/>
      <c r="I34" s="75"/>
      <c r="J34" s="101"/>
      <c r="K34" s="4"/>
      <c r="L34" s="57" t="str">
        <f t="shared" si="1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1"/>
        <v/>
      </c>
      <c r="M35" s="1"/>
      <c r="N35" s="1"/>
    </row>
    <row r="36" spans="5:15" ht="19.5" thickBot="1" x14ac:dyDescent="0.3">
      <c r="G36" s="130" t="s">
        <v>112</v>
      </c>
      <c r="H36" s="131"/>
      <c r="I36" s="132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1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1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1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1"/>
        <v/>
      </c>
      <c r="M40" s="1"/>
      <c r="N40" s="1"/>
    </row>
    <row r="41" spans="5:15" ht="19.5" thickBot="1" x14ac:dyDescent="0.3">
      <c r="E41" s="53"/>
      <c r="G41" s="130" t="s">
        <v>70</v>
      </c>
      <c r="H41" s="131"/>
      <c r="I41" s="132"/>
      <c r="J41" s="97"/>
      <c r="K41" s="6">
        <f>L41</f>
        <v>17</v>
      </c>
      <c r="L41" s="6">
        <f>SUM(L43:L58)</f>
        <v>17</v>
      </c>
      <c r="M41" s="6"/>
      <c r="N41" s="40">
        <v>17</v>
      </c>
      <c r="O41" t="s">
        <v>117</v>
      </c>
    </row>
    <row r="42" spans="5:15" ht="19.5" thickBot="1" x14ac:dyDescent="0.3">
      <c r="E42" s="53"/>
      <c r="G42" s="130" t="s">
        <v>111</v>
      </c>
      <c r="H42" s="131"/>
      <c r="I42" s="132"/>
      <c r="J42" s="9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37" t="s">
        <v>232</v>
      </c>
      <c r="I43" s="72" t="s">
        <v>152</v>
      </c>
      <c r="J43" s="4" t="s">
        <v>171</v>
      </c>
      <c r="K43" s="1">
        <v>3</v>
      </c>
      <c r="L43" s="57">
        <f>IF(K43=0,"",VALUE(LEFT(K43,1)))</f>
        <v>3</v>
      </c>
      <c r="M43" s="41"/>
      <c r="N43" s="41"/>
    </row>
    <row r="44" spans="5:15" ht="19.5" thickBot="1" x14ac:dyDescent="0.3">
      <c r="E44" s="53"/>
      <c r="G44" s="5">
        <v>2</v>
      </c>
      <c r="H44" s="137" t="s">
        <v>235</v>
      </c>
      <c r="I44" s="74" t="s">
        <v>141</v>
      </c>
      <c r="J44" s="4" t="s">
        <v>165</v>
      </c>
      <c r="K44" s="84">
        <v>2</v>
      </c>
      <c r="L44" s="57">
        <f t="shared" ref="L44:L58" si="4">IF(K44=0,"",VALUE(LEFT(K44,1)))</f>
        <v>2</v>
      </c>
      <c r="M44" s="1"/>
      <c r="N44" s="1"/>
    </row>
    <row r="45" spans="5:15" ht="19.5" thickBot="1" x14ac:dyDescent="0.3">
      <c r="E45" s="53"/>
      <c r="G45" s="5">
        <v>3</v>
      </c>
      <c r="H45" s="137" t="s">
        <v>236</v>
      </c>
      <c r="I45" s="74" t="s">
        <v>147</v>
      </c>
      <c r="J45" s="4" t="s">
        <v>171</v>
      </c>
      <c r="K45" s="80">
        <v>3</v>
      </c>
      <c r="L45" s="57">
        <f t="shared" si="4"/>
        <v>3</v>
      </c>
      <c r="M45" s="1"/>
      <c r="N45" s="1"/>
    </row>
    <row r="46" spans="5:15" ht="19.5" thickBot="1" x14ac:dyDescent="0.3">
      <c r="G46" s="5">
        <v>4</v>
      </c>
      <c r="H46" s="137" t="s">
        <v>234</v>
      </c>
      <c r="I46" s="72" t="s">
        <v>154</v>
      </c>
      <c r="J46" s="4" t="s">
        <v>163</v>
      </c>
      <c r="K46" s="83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4" t="str">
        <f t="shared" ref="H44:H51" si="5">CONCATENATE(B47,C47,D47,E47,F47)</f>
        <v/>
      </c>
      <c r="I47" s="75"/>
      <c r="J47" s="101"/>
      <c r="K47" s="62"/>
      <c r="L47" s="57" t="str">
        <f t="shared" si="4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thickBot="1" x14ac:dyDescent="0.3">
      <c r="E52" s="53"/>
      <c r="G52" s="5">
        <v>10</v>
      </c>
      <c r="H52" s="137" t="s">
        <v>238</v>
      </c>
      <c r="I52" s="85" t="s">
        <v>119</v>
      </c>
      <c r="J52" s="4" t="s">
        <v>166</v>
      </c>
      <c r="K52" s="86">
        <v>1</v>
      </c>
      <c r="L52" s="57">
        <f t="shared" si="4"/>
        <v>1</v>
      </c>
      <c r="M52" s="1"/>
      <c r="N52" s="1"/>
    </row>
    <row r="53" spans="5:15" ht="19.5" thickBot="1" x14ac:dyDescent="0.3">
      <c r="G53" s="5">
        <v>11</v>
      </c>
      <c r="H53" s="137" t="s">
        <v>239</v>
      </c>
      <c r="I53" s="87" t="s">
        <v>55</v>
      </c>
      <c r="J53" s="4" t="s">
        <v>167</v>
      </c>
      <c r="K53" s="88">
        <v>6</v>
      </c>
      <c r="L53" s="57">
        <f t="shared" si="4"/>
        <v>6</v>
      </c>
      <c r="M53" s="1"/>
      <c r="N53" s="1"/>
    </row>
    <row r="54" spans="5:15" ht="19.5" thickBot="1" x14ac:dyDescent="0.3">
      <c r="G54" s="130" t="s">
        <v>112</v>
      </c>
      <c r="H54" s="131"/>
      <c r="I54" s="132"/>
      <c r="J54" s="9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6">CONCATENATE(B55,C55,D55,E55,F55)</f>
        <v/>
      </c>
      <c r="I55" s="59"/>
      <c r="J55" s="99"/>
      <c r="K55" s="76"/>
      <c r="L55" s="57" t="str">
        <f t="shared" si="4"/>
        <v/>
      </c>
      <c r="M55" s="1"/>
      <c r="N55" s="1"/>
    </row>
    <row r="56" spans="5:15" ht="19.5" thickBot="1" x14ac:dyDescent="0.3">
      <c r="G56" s="5">
        <v>2</v>
      </c>
      <c r="H56" s="4"/>
      <c r="I56" s="59"/>
      <c r="J56" s="99"/>
      <c r="K56" s="62"/>
      <c r="L56" s="57" t="str">
        <f t="shared" si="4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30" t="s">
        <v>71</v>
      </c>
      <c r="H59" s="131"/>
      <c r="I59" s="132"/>
      <c r="J59" s="97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30" t="s">
        <v>111</v>
      </c>
      <c r="H60" s="131"/>
      <c r="I60" s="132"/>
      <c r="J60" s="97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30" t="s">
        <v>112</v>
      </c>
      <c r="H72" s="131"/>
      <c r="I72" s="132"/>
      <c r="J72" s="97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30" t="s">
        <v>72</v>
      </c>
      <c r="H77" s="131"/>
      <c r="I77" s="132"/>
      <c r="J77" s="97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30" t="s">
        <v>111</v>
      </c>
      <c r="H78" s="131"/>
      <c r="I78" s="132"/>
      <c r="J78" s="9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30" t="s">
        <v>112</v>
      </c>
      <c r="H90" s="131"/>
      <c r="I90" s="132"/>
      <c r="J90" s="9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30" t="s">
        <v>73</v>
      </c>
      <c r="H95" s="131"/>
      <c r="I95" s="132"/>
      <c r="J95" s="97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30" t="s">
        <v>111</v>
      </c>
      <c r="H96" s="131"/>
      <c r="I96" s="132"/>
      <c r="J96" s="9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30" t="s">
        <v>112</v>
      </c>
      <c r="H108" s="131"/>
      <c r="I108" s="132"/>
      <c r="J108" s="9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33" t="s">
        <v>113</v>
      </c>
      <c r="H113" s="134"/>
      <c r="I113" s="135"/>
      <c r="J113" s="100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Normal="100" zoomScalePageLayoutView="85" workbookViewId="0">
      <selection activeCell="J8" sqref="J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3.57031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6" t="s">
        <v>114</v>
      </c>
      <c r="I2" s="136"/>
      <c r="J2" s="96"/>
    </row>
    <row r="3" spans="2:16" ht="87" customHeight="1" x14ac:dyDescent="0.25">
      <c r="G3" s="128" t="s">
        <v>67</v>
      </c>
      <c r="H3" s="128" t="s">
        <v>107</v>
      </c>
      <c r="I3" s="128" t="s">
        <v>108</v>
      </c>
      <c r="J3" s="128" t="s">
        <v>161</v>
      </c>
      <c r="K3" s="128" t="s">
        <v>161</v>
      </c>
      <c r="L3" s="128" t="s">
        <v>161</v>
      </c>
      <c r="M3" s="128" t="s">
        <v>109</v>
      </c>
      <c r="N3" s="128" t="s">
        <v>68</v>
      </c>
    </row>
    <row r="4" spans="2:16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6" ht="19.5" thickBot="1" x14ac:dyDescent="0.3">
      <c r="G5" s="130" t="s">
        <v>115</v>
      </c>
      <c r="H5" s="131"/>
      <c r="I5" s="132"/>
      <c r="J5" s="97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30" t="s">
        <v>111</v>
      </c>
      <c r="H6" s="131"/>
      <c r="I6" s="132"/>
      <c r="J6" s="97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98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99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99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8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9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9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30" t="s">
        <v>112</v>
      </c>
      <c r="H18" s="131"/>
      <c r="I18" s="132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30" t="s">
        <v>69</v>
      </c>
      <c r="H23" s="131"/>
      <c r="I23" s="132"/>
      <c r="J23" s="97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30" t="s">
        <v>111</v>
      </c>
      <c r="H24" s="131"/>
      <c r="I24" s="132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99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99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99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99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98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9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99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30" t="s">
        <v>112</v>
      </c>
      <c r="H36" s="131"/>
      <c r="I36" s="132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30" t="s">
        <v>70</v>
      </c>
      <c r="H41" s="131"/>
      <c r="I41" s="132"/>
      <c r="J41" s="97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30" t="s">
        <v>111</v>
      </c>
      <c r="H42" s="131"/>
      <c r="I42" s="132"/>
      <c r="J42" s="9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99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99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99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99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30" t="s">
        <v>112</v>
      </c>
      <c r="H54" s="131"/>
      <c r="I54" s="132"/>
      <c r="J54" s="9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30" t="s">
        <v>71</v>
      </c>
      <c r="H59" s="131"/>
      <c r="I59" s="132"/>
      <c r="J59" s="97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30" t="s">
        <v>111</v>
      </c>
      <c r="H60" s="131"/>
      <c r="I60" s="132"/>
      <c r="J60" s="97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99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99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99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99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30" t="s">
        <v>112</v>
      </c>
      <c r="H72" s="131"/>
      <c r="I72" s="132"/>
      <c r="J72" s="97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30" t="s">
        <v>72</v>
      </c>
      <c r="H77" s="131"/>
      <c r="I77" s="132"/>
      <c r="J77" s="97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30" t="s">
        <v>111</v>
      </c>
      <c r="H78" s="131"/>
      <c r="I78" s="132"/>
      <c r="J78" s="97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99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30" t="s">
        <v>112</v>
      </c>
      <c r="H90" s="131"/>
      <c r="I90" s="132"/>
      <c r="J90" s="97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30" t="s">
        <v>73</v>
      </c>
      <c r="H95" s="131"/>
      <c r="I95" s="132"/>
      <c r="J95" s="97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30" t="s">
        <v>111</v>
      </c>
      <c r="H96" s="131"/>
      <c r="I96" s="132"/>
      <c r="J96" s="97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98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9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30" t="s">
        <v>112</v>
      </c>
      <c r="H108" s="131"/>
      <c r="I108" s="132"/>
      <c r="J108" s="97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3" t="s">
        <v>113</v>
      </c>
      <c r="H113" s="134"/>
      <c r="I113" s="135"/>
      <c r="J113" s="100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THU</cp:lastModifiedBy>
  <cp:lastPrinted>2015-06-22T03:22:36Z</cp:lastPrinted>
  <dcterms:created xsi:type="dcterms:W3CDTF">2015-06-12T14:00:58Z</dcterms:created>
  <dcterms:modified xsi:type="dcterms:W3CDTF">2017-06-29T07:29:48Z</dcterms:modified>
</cp:coreProperties>
</file>